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6BB202C-E28C-44C8-A231-750AD40A3C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3" i="1"/>
  <c r="C18" i="1" l="1"/>
</calcChain>
</file>

<file path=xl/sharedStrings.xml><?xml version="1.0" encoding="utf-8"?>
<sst xmlns="http://schemas.openxmlformats.org/spreadsheetml/2006/main" count="22" uniqueCount="22">
  <si>
    <t>合计</t>
    <phoneticPr fontId="1" type="noConversion"/>
  </si>
  <si>
    <t>北京市级</t>
    <phoneticPr fontId="1" type="noConversion"/>
  </si>
  <si>
    <t>30</t>
    <phoneticPr fontId="1" type="noConversion"/>
  </si>
  <si>
    <t>国家级（一般项目）</t>
    <phoneticPr fontId="1" type="noConversion"/>
  </si>
  <si>
    <t>城市经济与公共管理学院</t>
  </si>
  <si>
    <t>工商管理学院</t>
  </si>
  <si>
    <t>会计学院</t>
  </si>
  <si>
    <t>劳动经济学院</t>
  </si>
  <si>
    <t>文化与传播学院</t>
  </si>
  <si>
    <t>经济学院</t>
    <phoneticPr fontId="1" type="noConversion"/>
  </si>
  <si>
    <t>管理工程学院</t>
    <phoneticPr fontId="1" type="noConversion"/>
  </si>
  <si>
    <t>财政税务学院</t>
  </si>
  <si>
    <t>法学院</t>
  </si>
  <si>
    <t>金融学院</t>
  </si>
  <si>
    <t>统计学院</t>
  </si>
  <si>
    <t>外国语学院</t>
  </si>
  <si>
    <t>华侨学院</t>
  </si>
  <si>
    <t>国际经济管理学院</t>
  </si>
  <si>
    <t>数据科学学院</t>
  </si>
  <si>
    <t>学院名称</t>
    <phoneticPr fontId="1" type="noConversion"/>
  </si>
  <si>
    <t>校级</t>
    <phoneticPr fontId="1" type="noConversion"/>
  </si>
  <si>
    <t>2023年各学院国家级、市级大学生创新创业训练计划项目-推荐数量表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</si>
</sst>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方正小标宋简体"/>
      <family val="4"/>
      <charset val="134"/>
    </font>
    <font>
      <b/>
      <sz val="11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B5" sqref="B5"/>
    </sheetView>
  </sheetViews>
  <sheetFormatPr defaultRowHeight="13.8" x14ac:dyDescent="0.25"/>
  <cols>
    <col min="1" max="1" width="37.88671875" style="12" customWidth="1"/>
    <col min="2" max="2" width="19" customWidth="1"/>
    <col min="3" max="3" width="17.33203125" customWidth="1"/>
    <col min="4" max="4" width="31.6640625" customWidth="1"/>
  </cols>
  <sheetData>
    <row r="1" spans="1:4" ht="49.2" customHeight="1" x14ac:dyDescent="0.25">
      <c r="A1" s="13" t="s">
        <v>21</v>
      </c>
      <c r="B1" s="13"/>
      <c r="C1" s="13"/>
      <c r="D1" s="13"/>
    </row>
    <row r="2" spans="1:4" s="4" customFormat="1" ht="36" customHeight="1" x14ac:dyDescent="0.25">
      <c r="A2" s="2" t="s">
        <v>19</v>
      </c>
      <c r="B2" s="2" t="s">
        <v>20</v>
      </c>
      <c r="C2" s="3" t="s">
        <v>1</v>
      </c>
      <c r="D2" s="3" t="s">
        <v>3</v>
      </c>
    </row>
    <row r="3" spans="1:4" ht="24.9" customHeight="1" x14ac:dyDescent="0.25">
      <c r="A3" s="8" t="s">
        <v>4</v>
      </c>
      <c r="B3" s="6">
        <v>27</v>
      </c>
      <c r="C3" s="7">
        <f t="shared" ref="C3:C17" si="0">B3*0.3524</f>
        <v>9.5147999999999993</v>
      </c>
      <c r="D3" s="7">
        <f t="shared" ref="D3:D15" si="1">B3*0.1039</f>
        <v>2.8053000000000003</v>
      </c>
    </row>
    <row r="4" spans="1:4" ht="24.9" customHeight="1" x14ac:dyDescent="0.25">
      <c r="A4" s="8" t="s">
        <v>5</v>
      </c>
      <c r="B4" s="6">
        <v>30</v>
      </c>
      <c r="C4" s="7">
        <f t="shared" si="0"/>
        <v>10.571999999999999</v>
      </c>
      <c r="D4" s="7">
        <f t="shared" si="1"/>
        <v>3.117</v>
      </c>
    </row>
    <row r="5" spans="1:4" ht="24.9" customHeight="1" x14ac:dyDescent="0.25">
      <c r="A5" s="8" t="s">
        <v>9</v>
      </c>
      <c r="B5" s="6">
        <v>28</v>
      </c>
      <c r="C5" s="7">
        <f t="shared" si="0"/>
        <v>9.8672000000000004</v>
      </c>
      <c r="D5" s="7">
        <f t="shared" si="1"/>
        <v>2.9092000000000002</v>
      </c>
    </row>
    <row r="6" spans="1:4" ht="24.9" customHeight="1" x14ac:dyDescent="0.25">
      <c r="A6" s="8" t="s">
        <v>6</v>
      </c>
      <c r="B6" s="6">
        <v>12</v>
      </c>
      <c r="C6" s="7">
        <f t="shared" si="0"/>
        <v>4.2287999999999997</v>
      </c>
      <c r="D6" s="7">
        <f t="shared" si="1"/>
        <v>1.2468000000000001</v>
      </c>
    </row>
    <row r="7" spans="1:4" ht="24.9" customHeight="1" x14ac:dyDescent="0.25">
      <c r="A7" s="8" t="s">
        <v>7</v>
      </c>
      <c r="B7" s="6">
        <v>23</v>
      </c>
      <c r="C7" s="7">
        <f t="shared" si="0"/>
        <v>8.1052</v>
      </c>
      <c r="D7" s="7">
        <f t="shared" si="1"/>
        <v>2.3896999999999999</v>
      </c>
    </row>
    <row r="8" spans="1:4" ht="24.9" customHeight="1" x14ac:dyDescent="0.25">
      <c r="A8" s="8" t="s">
        <v>8</v>
      </c>
      <c r="B8" s="6">
        <v>30</v>
      </c>
      <c r="C8" s="7">
        <f t="shared" si="0"/>
        <v>10.571999999999999</v>
      </c>
      <c r="D8" s="7">
        <f t="shared" si="1"/>
        <v>3.117</v>
      </c>
    </row>
    <row r="9" spans="1:4" ht="24.9" customHeight="1" x14ac:dyDescent="0.25">
      <c r="A9" s="5" t="s">
        <v>11</v>
      </c>
      <c r="B9" s="6">
        <v>6</v>
      </c>
      <c r="C9" s="7">
        <f t="shared" si="0"/>
        <v>2.1143999999999998</v>
      </c>
      <c r="D9" s="7">
        <f t="shared" si="1"/>
        <v>0.62340000000000007</v>
      </c>
    </row>
    <row r="10" spans="1:4" ht="24.9" customHeight="1" x14ac:dyDescent="0.25">
      <c r="A10" s="5" t="s">
        <v>12</v>
      </c>
      <c r="B10" s="6">
        <v>33</v>
      </c>
      <c r="C10" s="7">
        <f t="shared" si="0"/>
        <v>11.629199999999999</v>
      </c>
      <c r="D10" s="7">
        <f t="shared" si="1"/>
        <v>3.4287000000000001</v>
      </c>
    </row>
    <row r="11" spans="1:4" ht="24.9" customHeight="1" x14ac:dyDescent="0.25">
      <c r="A11" s="5" t="s">
        <v>13</v>
      </c>
      <c r="B11" s="6">
        <v>23</v>
      </c>
      <c r="C11" s="7">
        <f t="shared" si="0"/>
        <v>8.1052</v>
      </c>
      <c r="D11" s="7">
        <f t="shared" si="1"/>
        <v>2.3896999999999999</v>
      </c>
    </row>
    <row r="12" spans="1:4" ht="24.9" customHeight="1" x14ac:dyDescent="0.25">
      <c r="A12" s="5" t="s">
        <v>14</v>
      </c>
      <c r="B12" s="6">
        <v>11</v>
      </c>
      <c r="C12" s="7">
        <f t="shared" si="0"/>
        <v>3.8763999999999998</v>
      </c>
      <c r="D12" s="7">
        <f t="shared" si="1"/>
        <v>1.1429</v>
      </c>
    </row>
    <row r="13" spans="1:4" ht="24.9" customHeight="1" x14ac:dyDescent="0.25">
      <c r="A13" s="5" t="s">
        <v>15</v>
      </c>
      <c r="B13" s="6">
        <v>11</v>
      </c>
      <c r="C13" s="7">
        <f t="shared" si="0"/>
        <v>3.8763999999999998</v>
      </c>
      <c r="D13" s="7">
        <f t="shared" si="1"/>
        <v>1.1429</v>
      </c>
    </row>
    <row r="14" spans="1:4" ht="24.9" customHeight="1" x14ac:dyDescent="0.25">
      <c r="A14" s="5" t="s">
        <v>16</v>
      </c>
      <c r="B14" s="6">
        <v>21</v>
      </c>
      <c r="C14" s="7">
        <f t="shared" si="0"/>
        <v>7.4003999999999994</v>
      </c>
      <c r="D14" s="7">
        <f t="shared" si="1"/>
        <v>2.1819000000000002</v>
      </c>
    </row>
    <row r="15" spans="1:4" ht="24.9" customHeight="1" x14ac:dyDescent="0.25">
      <c r="A15" s="8" t="s">
        <v>10</v>
      </c>
      <c r="B15" s="6">
        <v>11</v>
      </c>
      <c r="C15" s="7">
        <f t="shared" si="0"/>
        <v>3.8763999999999998</v>
      </c>
      <c r="D15" s="7">
        <f t="shared" si="1"/>
        <v>1.1429</v>
      </c>
    </row>
    <row r="16" spans="1:4" ht="24.9" customHeight="1" x14ac:dyDescent="0.25">
      <c r="A16" s="8" t="s">
        <v>17</v>
      </c>
      <c r="B16" s="6">
        <v>2</v>
      </c>
      <c r="C16" s="7">
        <f t="shared" si="0"/>
        <v>0.70479999999999998</v>
      </c>
      <c r="D16" s="7">
        <v>1</v>
      </c>
    </row>
    <row r="17" spans="1:4" ht="24.9" customHeight="1" x14ac:dyDescent="0.25">
      <c r="A17" s="8" t="s">
        <v>18</v>
      </c>
      <c r="B17" s="6">
        <v>4</v>
      </c>
      <c r="C17" s="7">
        <f t="shared" si="0"/>
        <v>1.4096</v>
      </c>
      <c r="D17" s="7">
        <v>1</v>
      </c>
    </row>
    <row r="18" spans="1:4" ht="27" customHeight="1" x14ac:dyDescent="0.25">
      <c r="A18" s="8" t="s">
        <v>0</v>
      </c>
      <c r="B18" s="8">
        <f>SUM(B3:B17)</f>
        <v>272</v>
      </c>
      <c r="C18" s="9">
        <f>SUM(C3:C17)</f>
        <v>95.852800000000016</v>
      </c>
      <c r="D18" s="10" t="s">
        <v>2</v>
      </c>
    </row>
    <row r="19" spans="1:4" x14ac:dyDescent="0.25">
      <c r="A19" s="11"/>
      <c r="B19" s="1"/>
      <c r="C19" s="1"/>
      <c r="D19" s="1"/>
    </row>
    <row r="20" spans="1:4" x14ac:dyDescent="0.25">
      <c r="A20" s="11"/>
      <c r="B20" s="1"/>
      <c r="C20" s="1"/>
      <c r="D20" s="1"/>
    </row>
    <row r="21" spans="1:4" x14ac:dyDescent="0.25">
      <c r="A21" s="11"/>
      <c r="B21" s="1"/>
      <c r="C21" s="1"/>
      <c r="D21" s="1"/>
    </row>
    <row r="22" spans="1:4" x14ac:dyDescent="0.25">
      <c r="A22" s="11"/>
      <c r="B22" s="1"/>
      <c r="C22" s="1"/>
      <c r="D22" s="1"/>
    </row>
    <row r="23" spans="1:4" x14ac:dyDescent="0.25">
      <c r="A23" s="11"/>
      <c r="B23" s="1"/>
      <c r="C23" s="1"/>
      <c r="D23" s="1"/>
    </row>
    <row r="24" spans="1:4" x14ac:dyDescent="0.25">
      <c r="A24" s="11"/>
      <c r="B24" s="1"/>
      <c r="C24" s="1"/>
      <c r="D24" s="1"/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2023-05-25T08:17:15Z</dcterms:modified>
</cp:coreProperties>
</file>